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kaczmarczyk1\Desktop\ZG.270.33.2024 - UL na 25 r\03 - Wersja edytowalna\"/>
    </mc:Choice>
  </mc:AlternateContent>
  <xr:revisionPtr revIDLastSave="0" documentId="13_ncr:1_{33A0BFE1-22CA-4830-9E73-3A9213DAB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1" l="1"/>
  <c r="K89" i="1" s="1"/>
  <c r="L89" i="1" s="1"/>
  <c r="K88" i="1"/>
  <c r="L88" i="1" s="1"/>
  <c r="I88" i="1"/>
  <c r="I87" i="1"/>
  <c r="K86" i="1"/>
  <c r="L86" i="1" s="1"/>
  <c r="I86" i="1"/>
  <c r="I85" i="1"/>
  <c r="K84" i="1"/>
  <c r="L84" i="1" s="1"/>
  <c r="I84" i="1"/>
  <c r="I83" i="1"/>
  <c r="K82" i="1"/>
  <c r="L82" i="1" s="1"/>
  <c r="I82" i="1"/>
  <c r="I81" i="1"/>
  <c r="K80" i="1"/>
  <c r="L80" i="1" s="1"/>
  <c r="I80" i="1"/>
  <c r="I79" i="1"/>
  <c r="K78" i="1"/>
  <c r="L78" i="1" s="1"/>
  <c r="I78" i="1"/>
  <c r="I77" i="1"/>
  <c r="K76" i="1"/>
  <c r="L76" i="1" s="1"/>
  <c r="I76" i="1"/>
  <c r="I75" i="1"/>
  <c r="K74" i="1"/>
  <c r="L74" i="1" s="1"/>
  <c r="I74" i="1"/>
  <c r="I73" i="1"/>
  <c r="K72" i="1"/>
  <c r="L72" i="1" s="1"/>
  <c r="I72" i="1"/>
  <c r="I71" i="1"/>
  <c r="K70" i="1"/>
  <c r="L70" i="1" s="1"/>
  <c r="I70" i="1"/>
  <c r="I69" i="1"/>
  <c r="K68" i="1"/>
  <c r="L68" i="1" s="1"/>
  <c r="I68" i="1"/>
  <c r="I67" i="1"/>
  <c r="K66" i="1"/>
  <c r="L66" i="1" s="1"/>
  <c r="I66" i="1"/>
  <c r="I65" i="1"/>
  <c r="K64" i="1"/>
  <c r="L64" i="1" s="1"/>
  <c r="I64" i="1"/>
  <c r="I63" i="1"/>
  <c r="K62" i="1"/>
  <c r="L62" i="1" s="1"/>
  <c r="I62" i="1"/>
  <c r="I61" i="1"/>
  <c r="K60" i="1"/>
  <c r="L60" i="1" s="1"/>
  <c r="I60" i="1"/>
  <c r="I59" i="1"/>
  <c r="K58" i="1"/>
  <c r="L58" i="1" s="1"/>
  <c r="I58" i="1"/>
  <c r="I57" i="1"/>
  <c r="K56" i="1"/>
  <c r="L56" i="1" s="1"/>
  <c r="I56" i="1"/>
  <c r="I55" i="1"/>
  <c r="K52" i="1"/>
  <c r="L52" i="1" s="1"/>
  <c r="I52" i="1"/>
  <c r="I47" i="1"/>
  <c r="K42" i="1"/>
  <c r="L42" i="1" s="1"/>
  <c r="I42" i="1"/>
  <c r="I37" i="1"/>
  <c r="K32" i="1"/>
  <c r="L32" i="1" s="1"/>
  <c r="I32" i="1"/>
  <c r="F91" i="1" s="1"/>
  <c r="L83" i="1" l="1"/>
  <c r="L71" i="1"/>
  <c r="L87" i="1"/>
  <c r="L79" i="1"/>
  <c r="L59" i="1"/>
  <c r="L61" i="1"/>
  <c r="L81" i="1"/>
  <c r="K37" i="1"/>
  <c r="L37" i="1" s="1"/>
  <c r="K55" i="1"/>
  <c r="L55" i="1" s="1"/>
  <c r="K59" i="1"/>
  <c r="K63" i="1"/>
  <c r="L63" i="1" s="1"/>
  <c r="K67" i="1"/>
  <c r="L67" i="1" s="1"/>
  <c r="K71" i="1"/>
  <c r="K75" i="1"/>
  <c r="L75" i="1" s="1"/>
  <c r="K79" i="1"/>
  <c r="K83" i="1"/>
  <c r="K87" i="1"/>
  <c r="K47" i="1"/>
  <c r="L47" i="1" s="1"/>
  <c r="K57" i="1"/>
  <c r="L57" i="1" s="1"/>
  <c r="K61" i="1"/>
  <c r="K65" i="1"/>
  <c r="L65" i="1" s="1"/>
  <c r="K69" i="1"/>
  <c r="L69" i="1" s="1"/>
  <c r="K73" i="1"/>
  <c r="L73" i="1" s="1"/>
  <c r="K77" i="1"/>
  <c r="L77" i="1" s="1"/>
  <c r="K81" i="1"/>
  <c r="K85" i="1"/>
  <c r="L85" i="1" s="1"/>
  <c r="F92" i="1" l="1"/>
  <c r="B26" i="1" s="1"/>
</calcChain>
</file>

<file path=xl/sharedStrings.xml><?xml version="1.0" encoding="utf-8"?>
<sst xmlns="http://schemas.openxmlformats.org/spreadsheetml/2006/main" count="259" uniqueCount="158">
  <si>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</si>
  <si>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</si>
  <si>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</si>
  <si>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</si>
  <si>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</si>
  <si>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</si>
  <si>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</si>
  <si>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</si>
  <si>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</si>
  <si>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</si>
  <si>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</si>
  <si>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</si>
  <si>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</si>
  <si>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</si>
  <si>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</si>
  <si>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</si>
  <si>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</si>
  <si>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</si>
  <si>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</si>
  <si>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</si>
  <si>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</si>
  <si>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</si>
  <si>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39</t>
  </si>
  <si>
    <t>ROZDR-PP</t>
  </si>
  <si>
    <t>Rozdrabnianie pozostałości drzewnych na całej powierzchni bez mieszania z glebą</t>
  </si>
  <si>
    <t>HA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</si>
  <si>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</si>
  <si>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</si>
  <si>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</si>
  <si>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</si>
  <si>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</si>
  <si>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</si>
  <si>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</si>
  <si>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</si>
  <si>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</si>
  <si>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</si>
  <si>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</si>
  <si>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</si>
  <si>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</si>
  <si>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</si>
  <si>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</si>
  <si>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</si>
  <si>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</si>
  <si>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</si>
  <si>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</si>
  <si>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</si>
  <si>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</si>
  <si>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</si>
  <si>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</si>
  <si>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</si>
  <si>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</si>
  <si>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</si>
  <si>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</si>
  <si>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</si>
  <si>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</si>
  <si>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</si>
  <si>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</si>
  <si>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</si>
  <si>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</si>
  <si>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</si>
  <si>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</si>
  <si>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</si>
  <si>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</si>
  <si>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</si>
  <si>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</si>
  <si>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</si>
  <si>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</si>
  <si>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</si>
  <si>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</si>
  <si>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</si>
  <si>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</si>
  <si>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</si>
  <si>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</si>
  <si>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</si>
  <si>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</si>
  <si>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</si>
  <si>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</si>
  <si>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</si>
  <si>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</si>
  <si>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</si>
  <si>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</si>
  <si>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</si>
  <si>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</si>
  <si>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</si>
  <si>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</si>
  <si>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</si>
  <si>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</si>
  <si>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</si>
  <si>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</si>
  <si>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</si>
  <si>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</si>
  <si>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</si>
  <si>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</si>
  <si>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</si>
  <si>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</si>
  <si>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</si>
  <si>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</si>
  <si>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</si>
  <si>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</si>
  <si>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</si>
  <si>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</si>
  <si>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</si>
  <si>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</si>
  <si>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330</t>
  </si>
  <si>
    <t>ŻEL-2</t>
  </si>
  <si>
    <t>Żelowanie 2-latek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</si>
  <si>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</si>
  <si>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</si>
  <si>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</si>
  <si>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</si>
  <si>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</si>
  <si>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</si>
  <si>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</si>
  <si>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</si>
  <si>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</si>
  <si>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</si>
  <si>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</si>
  <si>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</si>
  <si>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</si>
  <si>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</si>
  <si>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</si>
  <si>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</si>
  <si>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</si>
  <si>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</si>
  <si>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</si>
  <si>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</si>
  <si>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</si>
  <si>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</si>
  <si>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</si>
  <si>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</si>
  <si>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</si>
  <si>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</si>
  <si>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</si>
  <si>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</si>
  <si>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</si>
  <si>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</si>
  <si>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Lębork</t>
  </si>
  <si>
    <t xml:space="preserve">84-300 Lębork; Wojska Polskiego 32           </t>
  </si>
  <si>
    <t>Odpowiadając na ogłoszenie o przetargu nieograniczonym na „Wykonywanie usług z zakresu gospodarki leśnej na terenie Nadleśnictwa Lębork w roku 2025''  składamy niniejszym ofertę na pakiet 2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</si>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</sst>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view="pageBreakPreview" zoomScale="60" zoomScaleNormal="100" workbookViewId="0">
      <selection activeCell="B26" sqref="B26:L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157</v>
      </c>
      <c r="J2" s="15"/>
      <c r="K2" s="15"/>
      <c r="L2" s="15"/>
      <c r="M2" s="15"/>
      <c r="N2" s="15"/>
      <c r="O2" s="15"/>
    </row>
    <row r="3" spans="2:15" s="1" customFormat="1" ht="28.7" customHeight="1" x14ac:dyDescent="0.2">
      <c r="B3" s="14"/>
      <c r="C3" s="14"/>
      <c r="D3" s="14"/>
      <c r="E3" s="14"/>
    </row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>
      <c r="B5" s="14"/>
      <c r="C5" s="14"/>
      <c r="D5" s="14"/>
      <c r="E5" s="14"/>
    </row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>
      <c r="B7" s="14"/>
      <c r="C7" s="14"/>
      <c r="D7" s="14"/>
      <c r="E7" s="14"/>
    </row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36" t="s">
        <v>131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27" t="s">
        <v>132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20" t="s">
        <v>133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3" t="s">
        <v>134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85" customHeight="1" x14ac:dyDescent="0.2">
      <c r="B18" s="13" t="s">
        <v>135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85" customHeight="1" x14ac:dyDescent="0.2">
      <c r="B20" s="13" t="s">
        <v>136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85" customHeight="1" x14ac:dyDescent="0.2">
      <c r="B22" s="13" t="s">
        <v>137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29" t="s">
        <v>138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139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1230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1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13" t="s">
        <v>140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11297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1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13" t="s">
        <v>141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6" t="s">
        <v>10</v>
      </c>
      <c r="M41" s="1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2096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1">
        <f>ROUND(I42+ K42,2)</f>
        <v>0</v>
      </c>
      <c r="M42" s="12"/>
    </row>
    <row r="43" spans="2:13" s="1" customFormat="1" ht="3.2" customHeight="1" x14ac:dyDescent="0.2"/>
    <row r="44" spans="2:13" s="1" customFormat="1" ht="18.2" customHeight="1" x14ac:dyDescent="0.2">
      <c r="B44" s="13" t="s">
        <v>142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6" t="s">
        <v>10</v>
      </c>
      <c r="M46" s="1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1554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1">
        <f>ROUND(I47+ K47,2)</f>
        <v>0</v>
      </c>
      <c r="M47" s="12"/>
    </row>
    <row r="48" spans="2:13" s="1" customFormat="1" ht="3.2" customHeight="1" x14ac:dyDescent="0.2"/>
    <row r="49" spans="2:13" s="1" customFormat="1" ht="18.2" customHeight="1" x14ac:dyDescent="0.2">
      <c r="B49" s="13" t="s">
        <v>143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6" t="s">
        <v>10</v>
      </c>
      <c r="M51" s="1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1149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1">
        <f>ROUND(I52+ K52,2)</f>
        <v>0</v>
      </c>
      <c r="M52" s="12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6" t="s">
        <v>10</v>
      </c>
      <c r="M54" s="16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209</v>
      </c>
      <c r="H55" s="10">
        <v>0</v>
      </c>
      <c r="I55" s="9">
        <f t="shared" ref="I55:I89" si="0">ROUND(G55* H55,2)</f>
        <v>0</v>
      </c>
      <c r="J55" s="5">
        <v>8</v>
      </c>
      <c r="K55" s="9">
        <f t="shared" ref="K55:K89" si="1">ROUND(I55* J55/100,2)</f>
        <v>0</v>
      </c>
      <c r="L55" s="11">
        <f t="shared" ref="L55:L89" si="2">ROUND(I55+ K55,2)</f>
        <v>0</v>
      </c>
      <c r="M55" s="12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55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1">
        <f t="shared" si="2"/>
        <v>0</v>
      </c>
      <c r="M56" s="12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7.54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1">
        <f t="shared" si="2"/>
        <v>0</v>
      </c>
      <c r="M57" s="12"/>
    </row>
    <row r="58" spans="2:13" s="1" customFormat="1" ht="38.85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7.73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1">
        <f t="shared" si="2"/>
        <v>0</v>
      </c>
      <c r="M58" s="12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1">
        <f t="shared" si="2"/>
        <v>0</v>
      </c>
      <c r="M59" s="12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13.29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1">
        <f t="shared" si="2"/>
        <v>0</v>
      </c>
      <c r="M60" s="12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11.68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1">
        <f t="shared" si="2"/>
        <v>0</v>
      </c>
      <c r="M61" s="12"/>
    </row>
    <row r="62" spans="2:13" s="1" customFormat="1" ht="19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1.33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1">
        <f t="shared" si="2"/>
        <v>0</v>
      </c>
      <c r="M62" s="12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25.53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1">
        <f t="shared" si="2"/>
        <v>0</v>
      </c>
      <c r="M63" s="12"/>
    </row>
    <row r="64" spans="2:13" s="1" customFormat="1" ht="28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39</v>
      </c>
      <c r="G64" s="8">
        <v>81.99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1">
        <f t="shared" si="2"/>
        <v>0</v>
      </c>
      <c r="M64" s="12"/>
    </row>
    <row r="65" spans="2:13" s="1" customFormat="1" ht="28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39</v>
      </c>
      <c r="G65" s="8">
        <v>55.12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1">
        <f t="shared" si="2"/>
        <v>0</v>
      </c>
      <c r="M65" s="12"/>
    </row>
    <row r="66" spans="2:13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14</v>
      </c>
      <c r="G66" s="8">
        <v>38.08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1">
        <f t="shared" si="2"/>
        <v>0</v>
      </c>
      <c r="M66" s="12"/>
    </row>
    <row r="67" spans="2:13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32</v>
      </c>
      <c r="G67" s="8">
        <v>67.28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1">
        <f t="shared" si="2"/>
        <v>0</v>
      </c>
      <c r="M67" s="12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32</v>
      </c>
      <c r="G68" s="8">
        <v>13.29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1">
        <f t="shared" si="2"/>
        <v>0</v>
      </c>
      <c r="M68" s="12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32</v>
      </c>
      <c r="G69" s="8">
        <v>80.569999999999993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1">
        <f t="shared" si="2"/>
        <v>0</v>
      </c>
      <c r="M69" s="12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11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1">
        <f t="shared" si="2"/>
        <v>0</v>
      </c>
      <c r="M70" s="12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12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1">
        <f t="shared" si="2"/>
        <v>0</v>
      </c>
      <c r="M71" s="12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14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1">
        <f t="shared" si="2"/>
        <v>0</v>
      </c>
      <c r="M72" s="12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25</v>
      </c>
      <c r="G73" s="8">
        <v>12.59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1">
        <f t="shared" si="2"/>
        <v>0</v>
      </c>
      <c r="M73" s="12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25</v>
      </c>
      <c r="G74" s="8">
        <v>15.43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1">
        <f t="shared" si="2"/>
        <v>0</v>
      </c>
      <c r="M74" s="12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42.95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1">
        <f t="shared" si="2"/>
        <v>0</v>
      </c>
      <c r="M75" s="12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82</v>
      </c>
      <c r="G76" s="8">
        <v>15.4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1">
        <f t="shared" si="2"/>
        <v>0</v>
      </c>
      <c r="M76" s="12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89</v>
      </c>
      <c r="G77" s="8">
        <v>220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11">
        <f t="shared" si="2"/>
        <v>0</v>
      </c>
      <c r="M77" s="12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93</v>
      </c>
      <c r="G78" s="8">
        <v>25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1">
        <f t="shared" si="2"/>
        <v>0</v>
      </c>
      <c r="M78" s="12"/>
    </row>
    <row r="79" spans="2:13" s="1" customFormat="1" ht="28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93</v>
      </c>
      <c r="G79" s="8">
        <v>1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1">
        <f t="shared" si="2"/>
        <v>0</v>
      </c>
      <c r="M79" s="12"/>
    </row>
    <row r="80" spans="2:13" s="1" customFormat="1" ht="28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14</v>
      </c>
      <c r="G80" s="8">
        <v>16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1">
        <f t="shared" si="2"/>
        <v>0</v>
      </c>
      <c r="M80" s="12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25</v>
      </c>
      <c r="G81" s="8">
        <v>2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1">
        <f t="shared" si="2"/>
        <v>0</v>
      </c>
      <c r="M81" s="12"/>
    </row>
    <row r="82" spans="2:14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32</v>
      </c>
      <c r="G82" s="8">
        <v>8.1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1">
        <f t="shared" si="2"/>
        <v>0</v>
      </c>
      <c r="M82" s="12"/>
    </row>
    <row r="83" spans="2:14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89</v>
      </c>
      <c r="G83" s="8">
        <v>113.3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1">
        <f t="shared" si="2"/>
        <v>0</v>
      </c>
      <c r="M83" s="12"/>
    </row>
    <row r="84" spans="2:14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108</v>
      </c>
      <c r="F84" s="6" t="s">
        <v>89</v>
      </c>
      <c r="G84" s="8">
        <v>30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1">
        <f t="shared" si="2"/>
        <v>0</v>
      </c>
      <c r="M84" s="12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89</v>
      </c>
      <c r="G85" s="8">
        <v>51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1">
        <f t="shared" si="2"/>
        <v>0</v>
      </c>
      <c r="M85" s="12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89</v>
      </c>
      <c r="G86" s="8">
        <v>70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1">
        <f t="shared" si="2"/>
        <v>0</v>
      </c>
      <c r="M86" s="12"/>
    </row>
    <row r="87" spans="2:14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89</v>
      </c>
      <c r="G87" s="8">
        <v>16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1">
        <f t="shared" si="2"/>
        <v>0</v>
      </c>
      <c r="M87" s="12"/>
    </row>
    <row r="88" spans="2:14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89</v>
      </c>
      <c r="G88" s="8">
        <v>67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1">
        <f t="shared" si="2"/>
        <v>0</v>
      </c>
      <c r="M88" s="12"/>
    </row>
    <row r="89" spans="2:14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122</v>
      </c>
      <c r="F89" s="6" t="s">
        <v>89</v>
      </c>
      <c r="G89" s="8">
        <v>17</v>
      </c>
      <c r="H89" s="10">
        <v>0</v>
      </c>
      <c r="I89" s="9">
        <f t="shared" si="0"/>
        <v>0</v>
      </c>
      <c r="J89" s="5">
        <v>23</v>
      </c>
      <c r="K89" s="9">
        <f t="shared" si="1"/>
        <v>0</v>
      </c>
      <c r="L89" s="11">
        <f t="shared" si="2"/>
        <v>0</v>
      </c>
      <c r="M89" s="12"/>
    </row>
    <row r="90" spans="2:14" s="1" customFormat="1" ht="55.9" customHeight="1" x14ac:dyDescent="0.2"/>
    <row r="91" spans="2:14" s="1" customFormat="1" ht="21.4" customHeight="1" x14ac:dyDescent="0.2">
      <c r="B91" s="18" t="s">
        <v>125</v>
      </c>
      <c r="C91" s="18"/>
      <c r="D91" s="18"/>
      <c r="E91" s="18"/>
      <c r="F91" s="21">
        <f>ROUND(I32+I37+I42+I47+I52+I55+I56+I57+I58+I59+I60+I61+I62+I63+I64+I65+I66+I67+I68+I69+I70+I71+I72+I73+I74+I75+I76+I77+I78+I79+I80+I81+I82+I83+I84+I85+I86+I87+I88+I89,2)</f>
        <v>0</v>
      </c>
      <c r="G91" s="22"/>
      <c r="H91" s="22"/>
      <c r="I91" s="22"/>
      <c r="J91" s="22"/>
      <c r="K91" s="22"/>
      <c r="L91" s="22"/>
      <c r="M91" s="23"/>
    </row>
    <row r="92" spans="2:14" s="1" customFormat="1" ht="21.4" customHeight="1" x14ac:dyDescent="0.2">
      <c r="B92" s="18" t="s">
        <v>126</v>
      </c>
      <c r="C92" s="18"/>
      <c r="D92" s="18"/>
      <c r="E92" s="18"/>
      <c r="F92" s="24">
        <f>ROUND(L32+L37+L42+L47+L52+L55+L56+L57+L58+L59+L60+L61+L62+L63+L64+L65+L66+L67+L68+L69+L70+L71+L72+L73+L74+L75+L76+L77+L78+L79+L80+L81+L82+L83+L84+L85+L86+L87+L88+L89,2)</f>
        <v>0</v>
      </c>
      <c r="G92" s="25"/>
      <c r="H92" s="25"/>
      <c r="I92" s="25"/>
      <c r="J92" s="25"/>
      <c r="K92" s="25"/>
      <c r="L92" s="25"/>
      <c r="M92" s="26"/>
    </row>
    <row r="93" spans="2:14" s="1" customFormat="1" ht="11.1" customHeight="1" x14ac:dyDescent="0.2"/>
    <row r="94" spans="2:14" s="1" customFormat="1" ht="80.099999999999994" customHeight="1" x14ac:dyDescent="0.2">
      <c r="B94" s="19" t="s">
        <v>144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2:14" s="1" customFormat="1" ht="2.65" customHeight="1" x14ac:dyDescent="0.2"/>
    <row r="96" spans="2:14" s="1" customFormat="1" ht="110.1" customHeight="1" x14ac:dyDescent="0.2">
      <c r="B96" s="19" t="s">
        <v>145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2:14" s="1" customFormat="1" ht="5.25" customHeight="1" x14ac:dyDescent="0.2"/>
    <row r="98" spans="2:14" s="1" customFormat="1" ht="110.1" customHeight="1" x14ac:dyDescent="0.2">
      <c r="B98" s="31" t="s">
        <v>146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2:14" s="1" customFormat="1" ht="5.25" customHeight="1" x14ac:dyDescent="0.2"/>
    <row r="100" spans="2:14" s="1" customFormat="1" ht="37.9" customHeight="1" x14ac:dyDescent="0.2">
      <c r="B100" s="37" t="s">
        <v>127</v>
      </c>
      <c r="C100" s="37"/>
      <c r="D100" s="37"/>
      <c r="E100" s="37"/>
      <c r="F100" s="32" t="s">
        <v>128</v>
      </c>
      <c r="G100" s="32"/>
      <c r="H100" s="32"/>
      <c r="I100" s="32"/>
      <c r="J100" s="32"/>
      <c r="K100" s="32"/>
      <c r="L100" s="32"/>
    </row>
    <row r="101" spans="2:14" s="1" customFormat="1" ht="28.7" customHeight="1" x14ac:dyDescent="0.2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2:14" s="1" customFormat="1" ht="28.7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8.7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2:14" s="1" customFormat="1" ht="28.7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.65" customHeight="1" x14ac:dyDescent="0.2"/>
    <row r="106" spans="2:14" s="1" customFormat="1" ht="203.1" customHeight="1" x14ac:dyDescent="0.2">
      <c r="B106" s="19" t="s">
        <v>147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2:14" s="1" customFormat="1" ht="2.65" customHeight="1" x14ac:dyDescent="0.2"/>
    <row r="108" spans="2:14" s="1" customFormat="1" ht="36.950000000000003" customHeight="1" x14ac:dyDescent="0.2">
      <c r="B108" s="38" t="s">
        <v>148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s="1" customFormat="1" ht="2.65" customHeight="1" x14ac:dyDescent="0.2"/>
    <row r="110" spans="2:14" s="1" customFormat="1" ht="37.9" customHeight="1" x14ac:dyDescent="0.2">
      <c r="B110" s="37" t="s">
        <v>129</v>
      </c>
      <c r="C110" s="37"/>
      <c r="D110" s="37"/>
      <c r="E110" s="37"/>
      <c r="F110" s="34" t="s">
        <v>130</v>
      </c>
      <c r="G110" s="34"/>
      <c r="H110" s="34"/>
      <c r="I110" s="34"/>
      <c r="J110" s="34"/>
      <c r="K110" s="34"/>
      <c r="L110" s="34"/>
    </row>
    <row r="111" spans="2:14" s="1" customFormat="1" ht="28.7" customHeight="1" x14ac:dyDescent="0.2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2:14" s="1" customFormat="1" ht="28.7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7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8.7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.65" customHeight="1" x14ac:dyDescent="0.2"/>
    <row r="116" spans="2:14" s="1" customFormat="1" ht="159.94999999999999" customHeight="1" x14ac:dyDescent="0.2">
      <c r="B116" s="19" t="s">
        <v>149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2:14" s="1" customFormat="1" ht="2.65" customHeight="1" x14ac:dyDescent="0.2"/>
    <row r="118" spans="2:14" s="1" customFormat="1" ht="54.95" customHeight="1" x14ac:dyDescent="0.2">
      <c r="B118" s="19" t="s">
        <v>150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2.65" customHeight="1" x14ac:dyDescent="0.2"/>
    <row r="120" spans="2:14" s="1" customFormat="1" ht="60" customHeight="1" x14ac:dyDescent="0.2">
      <c r="B120" s="31" t="s">
        <v>151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spans="2:14" s="1" customFormat="1" ht="2.65" customHeight="1" x14ac:dyDescent="0.2"/>
    <row r="122" spans="2:14" s="1" customFormat="1" ht="48" customHeight="1" x14ac:dyDescent="0.2">
      <c r="B122" s="31" t="s">
        <v>152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2:14" s="1" customFormat="1" ht="2.65" customHeight="1" x14ac:dyDescent="0.2"/>
    <row r="124" spans="2:14" s="1" customFormat="1" ht="125.1" customHeight="1" x14ac:dyDescent="0.2">
      <c r="B124" s="19" t="s">
        <v>153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2:14" s="1" customFormat="1" ht="2.65" customHeight="1" x14ac:dyDescent="0.2"/>
    <row r="126" spans="2:14" s="1" customFormat="1" ht="84.95" customHeight="1" x14ac:dyDescent="0.2">
      <c r="B126" s="19" t="s">
        <v>154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2:14" s="1" customFormat="1" ht="86.85" customHeight="1" x14ac:dyDescent="0.2"/>
    <row r="128" spans="2:14" s="1" customFormat="1" ht="17.649999999999999" customHeight="1" x14ac:dyDescent="0.2">
      <c r="I128" s="35" t="s">
        <v>155</v>
      </c>
      <c r="J128" s="35"/>
    </row>
    <row r="129" spans="2:10" s="1" customFormat="1" ht="145.15" customHeight="1" x14ac:dyDescent="0.2"/>
    <row r="130" spans="2:10" s="1" customFormat="1" ht="81.599999999999994" customHeight="1" x14ac:dyDescent="0.2">
      <c r="B130" s="28" t="s">
        <v>156</v>
      </c>
      <c r="C130" s="28"/>
      <c r="D130" s="28"/>
      <c r="E130" s="28"/>
      <c r="F130" s="28"/>
      <c r="G130" s="28"/>
      <c r="H130" s="28"/>
      <c r="I130" s="28"/>
      <c r="J130" s="28"/>
    </row>
  </sheetData>
  <mergeCells count="104"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30:J130"/>
    <mergeCell ref="B24:L24"/>
    <mergeCell ref="B26:L26"/>
    <mergeCell ref="B29:K29"/>
    <mergeCell ref="B34:K34"/>
    <mergeCell ref="B39:K39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91:E91"/>
    <mergeCell ref="B92:E92"/>
    <mergeCell ref="B94:N94"/>
    <mergeCell ref="B96:N96"/>
    <mergeCell ref="E14:G14"/>
    <mergeCell ref="F91:M91"/>
    <mergeCell ref="F92:M92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74:M74"/>
    <mergeCell ref="L75:M75"/>
    <mergeCell ref="L76:M76"/>
    <mergeCell ref="L77:M77"/>
    <mergeCell ref="L78:M7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4:K44"/>
    <mergeCell ref="B6:D6"/>
    <mergeCell ref="B8:D8"/>
    <mergeCell ref="L88:M88"/>
    <mergeCell ref="L89:M89"/>
    <mergeCell ref="B16:I16"/>
    <mergeCell ref="B18:I18"/>
    <mergeCell ref="B20:I20"/>
    <mergeCell ref="B22:I22"/>
    <mergeCell ref="B3:E3"/>
    <mergeCell ref="B5:E5"/>
    <mergeCell ref="B7:E7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4:D4"/>
    <mergeCell ref="B49:K49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Kaczmarczyk - Nadleśnictwo Lębork</cp:lastModifiedBy>
  <dcterms:created xsi:type="dcterms:W3CDTF">2024-10-10T07:18:29Z</dcterms:created>
  <dcterms:modified xsi:type="dcterms:W3CDTF">2024-10-16T08:42:31Z</dcterms:modified>
</cp:coreProperties>
</file>